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M:\SKELBIAMOS DERYBOS tarptautinis\2026\El siuntų iš Nac el siunt pris,naudojant pašto tinklą, IS nuoraš spausdinimo ir pristatymo pasl - Agnesos\PROTOKOLAI\1 protokolas\"/>
    </mc:Choice>
  </mc:AlternateContent>
  <xr:revisionPtr revIDLastSave="0" documentId="13_ncr:1_{CA99DE45-7064-4F77-8AAB-7ECF142B99AC}" xr6:coauthVersionLast="47" xr6:coauthVersionMax="47" xr10:uidLastSave="{00000000-0000-0000-0000-000000000000}"/>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1" l="1"/>
  <c r="H34" i="1"/>
  <c r="H33" i="1"/>
  <c r="H32" i="1"/>
  <c r="H30" i="1"/>
  <c r="H29" i="1"/>
  <c r="H28" i="1"/>
  <c r="H25" i="1"/>
  <c r="H24" i="1"/>
  <c r="H23" i="1"/>
  <c r="H22" i="1"/>
  <c r="H20" i="1"/>
  <c r="H19" i="1"/>
  <c r="H18" i="1"/>
  <c r="B49" i="1" l="1"/>
  <c r="B15" i="1"/>
  <c r="H17" i="1" l="1"/>
  <c r="B66" i="1"/>
  <c r="B67" i="1"/>
  <c r="B65" i="1"/>
  <c r="H36" i="1" l="1"/>
  <c r="H37" i="1" s="1"/>
  <c r="H38" i="1" l="1"/>
</calcChain>
</file>

<file path=xl/sharedStrings.xml><?xml version="1.0" encoding="utf-8"?>
<sst xmlns="http://schemas.openxmlformats.org/spreadsheetml/2006/main" count="169" uniqueCount="124">
  <si>
    <r>
      <t xml:space="preserve">GALUTINIS PASIŪLYMAS DĖL </t>
    </r>
    <r>
      <rPr>
        <b/>
        <sz val="16"/>
        <rFont val="Tahoma"/>
        <family val="2"/>
        <charset val="186"/>
      </rPr>
      <t>ELEKTRONINIŲ SIUNTŲ IŠ NACIONALINĖS ELEKTRONINIŲ SIUNTŲ PRISTATYMO, NAUDOJANT PAŠTO TINKLĄ, INFORMACINĖS SISTEMOS NUORAŠŲ SPAUSDINIMO IR PRISTATYMO PASLAUGŲ PIRKIMO DALIS NR.1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</si>
  <si>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</si>
  <si>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</si>
  <si>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</si>
  <si>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</si>
  <si>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</si>
  <si>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el. p.)</t>
    </r>
  </si>
  <si>
    <t xml:space="preserve">  2. PASIŪLYMO KAINA</t>
  </si>
  <si>
    <r>
      <t xml:space="preserve">2.1.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2.2.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2.2.1. transportavimo išlaidas (jei taikoma);
2.2.2. pakavimo, pakrovimo, tranzito, iškrovimo, išpakavimo, tikrinimo, draudimo ir kitas su Prekių tiekimu susijusias išlaidas (jei taikoma);
2.2.3. visas su dokumentų, kurių reikalauja Pirkėjas, rengimu ir pateikimu susijusias išlaidas;
2.2.4. pristatytų Prekių surinkimo vietoje ir (arba) paleidimo, ir (arba) priežiūros išlaidas (jei taikoma);
2.2.5. aprūpinimo įrankiais, reikalingais pristatytų Prekių surinkimui ir (arba) priežiūrai, išlaidas (jei taikoma);
2.2.6. naudojimo ir priežiūros instrukcijų, numatytų Techninėje specifikacijoje, pateikimo išlaidas (jei taikoma);
2.2.7. išlaidos licencijoms, patentams, leidimams ir pan. (jei taikoma);
2.2.8. elektroninių sąskaitų teikimo išlaidos;
2.2.9. Paslaugų garantinės priežiūros išlaidos (jei taikoma).</t>
    </r>
    <r>
      <rPr>
        <sz val="11"/>
        <color theme="1"/>
        <rFont val="Tahoma"/>
        <family val="2"/>
        <charset val="186"/>
      </rPr>
      <t xml:space="preserve">
2.</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</si>
  <si>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Eil. Nr.</t>
  </si>
  <si>
    <t>Pirkimo objektas</t>
  </si>
  <si>
    <t>Mato vienetas</t>
  </si>
  <si>
    <t>12 mėnesių preliminarus kiekis</t>
  </si>
  <si>
    <r>
      <rPr>
        <b/>
        <sz val="11"/>
        <color rgb="FF000000"/>
        <rFont val="Tahoma"/>
        <family val="2"/>
        <charset val="186"/>
      </rPr>
      <t xml:space="preserve">         Mato vieneto įkainis, EUR be PVM                            </t>
    </r>
    <r>
      <rPr>
        <b/>
        <sz val="11"/>
        <color rgb="FFFF0000"/>
        <rFont val="Tahoma"/>
        <family val="2"/>
        <charset val="186"/>
      </rPr>
      <t>(taikoma paslaugas įsigyjant 12 mėnesių)</t>
    </r>
  </si>
  <si>
    <t>Kaina, EUR be PVM</t>
  </si>
  <si>
    <t>Elektroninės siuntos nuorašo spausdinimas ir vokavimas:</t>
  </si>
  <si>
    <t>1.1.</t>
  </si>
  <si>
    <t>Nespalvotos elektroninės siuntos nuorašo spausdinimas ir vokavimas (visi lapai spausdinami nespalvotai):</t>
  </si>
  <si>
    <t>1.1.1.</t>
  </si>
  <si>
    <t>A4 formato lapas, vienpusis nespalvotas spausdinimas, vokas ir dėjimas į voką</t>
  </si>
  <si>
    <t>1 kompl.</t>
  </si>
  <si>
    <t>1.1.2.</t>
  </si>
  <si>
    <t>Papildomo A4 lapo vienpusis nespalvotas spausdinimas</t>
  </si>
  <si>
    <t>1 vnt.</t>
  </si>
  <si>
    <t>1.1.3.</t>
  </si>
  <si>
    <t>A4 formato lapas, dvipusis nespalvotas spausdinimas, vokas ir dėjimas į voką</t>
  </si>
  <si>
    <t>1.1.4.</t>
  </si>
  <si>
    <t>Papildomo A4 lapo dvipusis nespalvotas  spausdinimas</t>
  </si>
  <si>
    <t>1.2.</t>
  </si>
  <si>
    <t>Spalvotos elektroninės siuntos nuorašo spausdinimas ir vokavimas (bent vienas lapas spausdinamas spalvotai):</t>
  </si>
  <si>
    <t>1.2.1.</t>
  </si>
  <si>
    <t>A4 formato lapas, vienpusis spalvotas spausdinimas, vokas ir dėjimas į voką</t>
  </si>
  <si>
    <t>1.2.2.</t>
  </si>
  <si>
    <t>Papildomo A4 lapo vienpusis spalvotas spausdinimas</t>
  </si>
  <si>
    <t>1.2.3.</t>
  </si>
  <si>
    <t>A4 formato lapas, dvipusis spalvotas  spausdinimas, vokas ir dėjimas į voką</t>
  </si>
  <si>
    <t>1.2.4.</t>
  </si>
  <si>
    <t>Papildomo A4 lapo dvipusis spalvotas spausdinimas</t>
  </si>
  <si>
    <t>2.</t>
  </si>
  <si>
    <t>Elektroninės siuntos nuorašo siuntimas Lietuvoje:</t>
  </si>
  <si>
    <t>2.1.</t>
  </si>
  <si>
    <t>Laiško (iki 50 g) siuntimas ir įteikimas pasirašytinai / siunta registruota</t>
  </si>
  <si>
    <t>2.1.1.</t>
  </si>
  <si>
    <t>I zona (miestai: Alytus, Kaunas, Klaipėda, Marijampolė, Panevėžys, Šiauliai, Vilnius)</t>
  </si>
  <si>
    <t>2.1.2.</t>
  </si>
  <si>
    <t>II zona (miestai: Anykščiai, Biržai, Druskininkai, Elektrėnai, Gargždai, Garliava, Ignalina, Jonava, Joniškis, Jurbarkas, Kaišiadorys, Kazlų Rūda, Kėdainiai, Kelmė, Kretinga, Kupiškis, Kuršėnai, Lentvaris, Mažeikiai, Molėtai, Naujoji Akmenė, Nemenčinė, Pabradė, Palanga, Pasvalys, Plungė, Prienai, Radviliškis, Raseiniai, Rokiškis, Skuodas, Šakiai, Šalčininkai, Šilalė, Šilutė, Širvintos, Švenčionėliai, Tauragė, Telšiai, Ukmergė, Utena, Varėna, Vilkaviškis, Visaginas, Zarasai)</t>
  </si>
  <si>
    <t>2.1.3.</t>
  </si>
  <si>
    <t>III zona (visa Lietuvos Respublikos teritorija, išskyrus I ir II zonas</t>
  </si>
  <si>
    <t>2.2.</t>
  </si>
  <si>
    <t>Siuntos S (iki 500 g) siuntimas ir įteikimas pasirašytinai / siunta registruota</t>
  </si>
  <si>
    <t>2.2.1.</t>
  </si>
  <si>
    <t>2.2.2.</t>
  </si>
  <si>
    <t>2.2.3.</t>
  </si>
  <si>
    <t>III zona (visa Lietuvos Respublikos teritorija, išskyrus I ir II zonas)</t>
  </si>
  <si>
    <t>2.3.</t>
  </si>
  <si>
    <t>Siuntos M (iki 2000 g) siuntimas ir įteikimas pasirašytinai / siunta registruota</t>
  </si>
  <si>
    <t>Bendra palyginamoji pasiūlymo kaina Eur be PVM</t>
  </si>
  <si>
    <r>
      <t xml:space="preserve">PVM*, EUR </t>
    </r>
    <r>
      <rPr>
        <b/>
        <sz val="11"/>
        <color rgb="FFFF0000"/>
        <rFont val="Tahoma"/>
        <family val="2"/>
        <charset val="186"/>
      </rPr>
      <t xml:space="preserve">(tiekėjas pasirenka PVM dydį) </t>
    </r>
  </si>
  <si>
    <t>Pasirinkti</t>
  </si>
  <si>
    <t>Bendra palyginamoji pasiūlymo kaina, EUR su PVM</t>
  </si>
  <si>
    <t>*Jei "PVM" laukas nepildomas, nurodykite priežastis, dėl kurių PVM nemokamas: -_____________________________________________________________________________________________________________</t>
  </si>
  <si>
    <r>
      <rPr>
        <b/>
        <sz val="12"/>
        <color rgb="FF000000"/>
        <rFont val="Tahoma"/>
        <family val="2"/>
        <charset val="186"/>
      </rPr>
      <t xml:space="preserve">PASTABOS: 
</t>
    </r>
    <r>
      <rPr>
        <b/>
        <sz val="12"/>
        <rFont val="Tahoma"/>
        <family val="2"/>
        <charset val="186"/>
      </rPr>
      <t>-</t>
    </r>
    <r>
      <rPr>
        <sz val="12"/>
        <rFont val="Tahoma"/>
        <family val="2"/>
        <charset val="186"/>
      </rPr>
      <t xml:space="preserve">  Bendra palyginamoji pasiūlymo kaina EUR su PVM bus naudojama tik pasiūlymų vertinime. Pradinės sutarties vertė bus lygi maksimaliai pirkimui skirtai lėšų sumai, t. y. </t>
    </r>
    <r>
      <rPr>
        <b/>
        <sz val="12"/>
        <rFont val="Tahoma"/>
        <family val="2"/>
        <charset val="186"/>
      </rPr>
      <t xml:space="preserve">3 400 000,00 EUR be PVM (4 114 000,00 EUR su PVM). </t>
    </r>
    <r>
      <rPr>
        <sz val="12"/>
        <rFont val="Tahoma"/>
        <family val="2"/>
        <charset val="186"/>
      </rPr>
      <t xml:space="preserve">
- </t>
    </r>
    <r>
      <rPr>
        <b/>
        <sz val="12"/>
        <rFont val="Tahoma"/>
        <family val="2"/>
        <charset val="186"/>
      </rPr>
      <t xml:space="preserve">Bendra / palyginamoji pasiūlymo kaina </t>
    </r>
    <r>
      <rPr>
        <sz val="12"/>
        <rFont val="Tahoma"/>
        <family val="2"/>
        <charset val="186"/>
      </rPr>
      <t>su visomis įskaičiuotomis išlaidomis ir visais mokesčiais negali būti didesnė nei</t>
    </r>
    <r>
      <rPr>
        <b/>
        <sz val="12"/>
        <rFont val="Tahoma"/>
        <family val="2"/>
        <charset val="186"/>
      </rPr>
      <t xml:space="preserve"> 4 114 000,00  EUR su PVM</t>
    </r>
    <r>
      <rPr>
        <sz val="12"/>
        <rFont val="Tahoma"/>
        <family val="2"/>
        <charset val="186"/>
      </rPr>
      <t xml:space="preserve">. Didesnę kainą perkančioji organizacija laikys per didele ir nepriimtina.
- Teikėjo pasiūlyti paslaugų įkainiai yra fiksuojami ir, pripažinus pasiūlymą laimėjusiu, bus įtraukti į sutartį. Teikėjui bus apmokama už faktiškai suteiktas paslaugas: paslaugų kiekį padauginus iš vienetinio įkainio.
- Perkančioji organizacija neįsipareigoja išpirkti viso nurodyto preliminaraus paslaugų kiekio ar bet kokios jo dalies, kiekiai gali didėti arba mažėti. 
</t>
    </r>
    <r>
      <rPr>
        <sz val="12"/>
        <color rgb="FF00B0F0"/>
        <rFont val="Tahoma"/>
        <family val="2"/>
        <charset val="186"/>
      </rPr>
      <t xml:space="preserve">
</t>
    </r>
    <r>
      <rPr>
        <sz val="12"/>
        <color rgb="FF00B050"/>
        <rFont val="Tahoma"/>
        <family val="2"/>
        <charset val="186"/>
      </rPr>
      <t xml:space="preserve">
</t>
    </r>
  </si>
  <si>
    <t xml:space="preserve">3. PASIŪLYMO KOKYBINIAI VERTINIMO KRITERIJAI 
</t>
  </si>
  <si>
    <t xml:space="preserve">Eil. Nr.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</si>
  <si>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</si>
  <si>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</si>
  <si>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</si>
  <si>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Registruotos pašto siuntos pristatymo terminas</t>
  </si>
  <si>
    <t>Pasirinkite</t>
  </si>
  <si>
    <r>
      <rPr>
        <b/>
        <sz val="11"/>
        <color rgb="FF000000"/>
        <rFont val="Tahoma"/>
        <family val="2"/>
        <charset val="186"/>
      </rPr>
      <t>Socialinis kokybės kriterijus</t>
    </r>
    <r>
      <rPr>
        <b/>
        <sz val="10"/>
        <color rgb="FF000000"/>
        <rFont val="Tahoma"/>
        <family val="2"/>
        <charset val="186"/>
      </rPr>
      <t>*</t>
    </r>
    <r>
      <rPr>
        <b/>
        <sz val="11"/>
        <color rgb="FF000000"/>
        <rFont val="Tahoma"/>
        <family val="2"/>
        <charset val="186"/>
      </rPr>
      <t xml:space="preserve">.
Tiekėjas ir (arba) subtiekėjas, laimėjimo atveju, įsipareigoja sutarties tiesioginiam vykdymui įdarbinti arba paskirti įdarbintą asmenį (-is), kuris (-ie) priklauso šiai (-ioms) tikslinei (-ėms) grupei (-ėms): </t>
    </r>
  </si>
  <si>
    <t>2.1</t>
  </si>
  <si>
    <t xml:space="preserve">Asmuo (-ys) su negalia:  </t>
  </si>
  <si>
    <t>2.2</t>
  </si>
  <si>
    <t xml:space="preserve">Vaiko motina (įmotė) arba tėvas (įtėvis), vaiko globėjas, rūpintojas ir asmuo (-enys), auginantys vaiką (įvaikį) su negalia iki 18 metų:  </t>
  </si>
  <si>
    <t>2.3</t>
  </si>
  <si>
    <t xml:space="preserve">Vaiko motina (įmotė) arba tėvas (įtėvis), vaiko globėjas, rūpintojas, faktiškai vieni auginantys vaiką (įvaikį) iki 8 metų:  </t>
  </si>
  <si>
    <t>2.4</t>
  </si>
  <si>
    <t xml:space="preserve">Asmuo (-enys), prižiūrintys šeimos narius su negalia, kuriems ANTA sprendimu nustatytas individualios pagalbos teikimo išlaidų kompensacijos poreikis:  </t>
  </si>
  <si>
    <t>2.5</t>
  </si>
  <si>
    <t xml:space="preserve">Vyresnis (-i) kaip 50 metų asmuo (-enys):  </t>
  </si>
  <si>
    <t>2.6</t>
  </si>
  <si>
    <t xml:space="preserve">16–24 metų bedarbis (-iai):  </t>
  </si>
  <si>
    <r>
      <rPr>
        <sz val="10"/>
        <color rgb="FF000000"/>
        <rFont val="Tahoma"/>
        <family val="2"/>
        <charset val="186"/>
      </rPr>
      <t>*</t>
    </r>
    <r>
      <rPr>
        <sz val="11"/>
        <color rgb="FF000000"/>
        <rFont val="Tahoma"/>
        <family val="2"/>
        <charset val="186"/>
      </rPr>
      <t xml:space="preserve">Tiekėjas teikdamas pasiūlymą patvirtina, kad įsipareigoja pirkimo sutarties pasirašymo metu būti įdarbinęs tiekėjo pasiūlyme nurodytų tikslinių grupių asmenį (-is). Remiamo asmens (-ų) įdarbinimą ar paskyrimą aktyviai vykdyti sutartį įrodantys dokumentai turės būti pateikti prieš sutarties pasirašymą perkančiajai organizacijai paprašius. </t>
    </r>
  </si>
  <si>
    <r>
      <t xml:space="preserve">4.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</si>
  <si>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</si>
  <si>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</si>
  <si>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</si>
  <si>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</si>
  <si>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</si>
  <si>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</si>
  <si>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 ir jei nebuvo pateiktas su pirminiu pasiūlymu</t>
  </si>
  <si>
    <t>Kartu su pasiūlymu</t>
  </si>
  <si>
    <t>Tiekėjai</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</si>
  <si>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</si>
  <si>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</si>
  <si>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</si>
  <si>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rPr>
        <b/>
        <sz val="11"/>
        <rFont val="Tahoma"/>
        <family val="2"/>
        <charset val="186"/>
      </rPr>
      <t>Pirkimo sąlygų 10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</si>
  <si>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</si>
  <si>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Kilus abejonių dėl tiekėjo / subtiekėjo (ne)atitikties Reglamento nuostatoms (Pirkimo sąlygų 12 priedas), perkančioji organizacija iš galimo laimėtojo prašys pateikti vieną ar kelis šiuos dokumentus, įrodančius deklaracijoje pateiktų duomenų teisingumą:
1. juridinio asmens vadovo patvirtintą juridinio asmens steigimo dokumentų kopiją;
2. Juridinių asmenų registro išplėstinį išrašą su istorija;
3. Duomenų apie juridinio asmens naudos gavėjus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</si>
  <si>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t>Galimas laimėtojas, jo subtiekėjai ir ūkio subjektai, kurių pajėgumais galimas laimėtojas remiasi</t>
  </si>
  <si>
    <r>
      <rPr>
        <b/>
        <sz val="11"/>
        <rFont val="Tahoma"/>
        <family val="2"/>
        <charset val="186"/>
      </rPr>
      <t>Pirkimo sąlygų 14 priedas</t>
    </r>
    <r>
      <rPr>
        <sz val="11"/>
        <rFont val="Tahoma"/>
        <family val="2"/>
        <charset val="186"/>
      </rPr>
      <t xml:space="preserve"> „Pasitelkiamų remiamų asmenų sąrašas“ bei remiamo (-ų) asmens (-ų) įdarbinimą ar paskyrimą aktyviai vykdyti sutartį įrodantys dokumentai.
</t>
    </r>
    <r>
      <rPr>
        <b/>
        <sz val="11"/>
        <rFont val="Tahoma"/>
        <family val="2"/>
        <charset val="186"/>
      </rPr>
      <t>PASTABA</t>
    </r>
    <r>
      <rPr>
        <sz val="11"/>
        <rFont val="Tahoma"/>
        <family val="2"/>
        <charset val="186"/>
      </rPr>
      <t>. Reikalavimas taikomas, kai tiekėjas pasiūlė socialinį kokybės kriterijų.</t>
    </r>
  </si>
  <si>
    <t>Galimas laimėtojas ir (arba) jo subtiekėjas</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</si>
  <si>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</si>
  <si>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</si>
  <si>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</si>
  <si>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</si>
  <si>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Val.</t>
  </si>
  <si>
    <t>Mėn.</t>
  </si>
  <si>
    <t>Vnt.</t>
  </si>
  <si>
    <t>Komplektas</t>
  </si>
  <si>
    <t>Netaikoma</t>
  </si>
  <si>
    <r>
      <t>Per ne ilgiau kaip</t>
    </r>
    <r>
      <rPr>
        <b/>
        <sz val="10"/>
        <color theme="1"/>
        <rFont val="Tahoma"/>
        <family val="2"/>
        <charset val="186"/>
      </rPr>
      <t xml:space="preserve"> 3</t>
    </r>
    <r>
      <rPr>
        <sz val="10"/>
        <color theme="1"/>
        <rFont val="Tahoma"/>
        <family val="2"/>
        <charset val="186"/>
      </rPr>
      <t xml:space="preserve"> darbo dienas nuo užsakymo pateikimo per ePristatymas IS</t>
    </r>
  </si>
  <si>
    <r>
      <t>Per ne ilgiau kaip</t>
    </r>
    <r>
      <rPr>
        <b/>
        <sz val="10"/>
        <color theme="1"/>
        <rFont val="Tahoma"/>
        <family val="2"/>
        <charset val="186"/>
      </rPr>
      <t xml:space="preserve"> 4</t>
    </r>
    <r>
      <rPr>
        <sz val="10"/>
        <color theme="1"/>
        <rFont val="Tahoma"/>
        <family val="2"/>
        <charset val="186"/>
      </rPr>
      <t xml:space="preserve"> darbo dienas nuo užsakymo pateikimo per ePristatymas IS</t>
    </r>
  </si>
  <si>
    <r>
      <t>Per ne ilgiau kaip</t>
    </r>
    <r>
      <rPr>
        <b/>
        <sz val="10"/>
        <color theme="1"/>
        <rFont val="Tahoma"/>
        <family val="2"/>
        <charset val="186"/>
      </rPr>
      <t xml:space="preserve"> 5</t>
    </r>
    <r>
      <rPr>
        <sz val="10"/>
        <color theme="1"/>
        <rFont val="Tahoma"/>
        <family val="2"/>
        <charset val="186"/>
      </rPr>
      <t xml:space="preserve"> darbo dienas nuo užsakymo pateikimo per ePristatymas IS</t>
    </r>
  </si>
  <si>
    <t>Taip</t>
  </si>
  <si>
    <t>Ne</t>
  </si>
  <si>
    <t>1 remiamą asmenį</t>
  </si>
  <si>
    <t>2 remiamus asmenis</t>
  </si>
  <si>
    <t>3 remiamus asmenis</t>
  </si>
  <si>
    <t>4 ar daugiau remiamų asmenų</t>
  </si>
  <si>
    <t xml:space="preserve">Taip </t>
  </si>
  <si>
    <r>
      <t xml:space="preserve">
Informacija apie tiekėją </t>
    </r>
    <r>
      <rPr>
        <b/>
        <sz val="11"/>
        <rFont val="Tahoma"/>
        <family val="2"/>
        <charset val="186"/>
      </rPr>
      <t>(Pirkimo sąlygų 15 priedas)</t>
    </r>
  </si>
  <si>
    <t>Galimas laimėtojas</t>
  </si>
  <si>
    <t>Asmens, pasirašiusio ar įgalioto pasirašyti pasiūlymą, 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</si>
</sst>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b/>
      <sz val="16"/>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2"/>
      <color rgb="FF00B0F0"/>
      <name val="Tahoma"/>
      <family val="2"/>
      <charset val="186"/>
    </font>
    <font>
      <sz val="11"/>
      <color theme="1"/>
      <name val="Tahoma"/>
      <family val="2"/>
      <charset val="186"/>
    </font>
    <font>
      <b/>
      <i/>
      <sz val="14"/>
      <color rgb="FF00B0F0"/>
      <name val="Tahoma"/>
      <family val="2"/>
      <charset val="186"/>
    </font>
    <font>
      <b/>
      <sz val="12"/>
      <name val="Tahoma"/>
      <family val="2"/>
      <charset val="186"/>
    </font>
    <font>
      <sz val="12"/>
      <name val="Tahoma"/>
      <family val="2"/>
      <charset val="186"/>
    </font>
    <font>
      <b/>
      <sz val="10"/>
      <color theme="1"/>
      <name val="Tahoma"/>
      <family val="2"/>
      <charset val="186"/>
    </font>
    <font>
      <sz val="11"/>
      <color rgb="FF000000"/>
      <name val="Tahoma"/>
      <family val="2"/>
      <charset val="186"/>
    </font>
    <font>
      <b/>
      <sz val="11"/>
      <color rgb="FF000000"/>
      <name val="Tahoma"/>
      <family val="2"/>
      <charset val="186"/>
    </font>
    <font>
      <b/>
      <sz val="10"/>
      <color rgb="FF000000"/>
      <name val="Tahoma"/>
      <family val="2"/>
      <charset val="186"/>
    </font>
    <font>
      <sz val="10"/>
      <color rgb="FF000000"/>
      <name val="Tahoma"/>
      <family val="2"/>
      <charset val="186"/>
    </font>
    <font>
      <sz val="11"/>
      <color rgb="FF000000"/>
      <name val="Tahoma"/>
      <family val="2"/>
      <charset val="186"/>
    </font>
  </fonts>
  <fills count="5">
    <fill>
      <patternFill patternType="none"/>
    </fill>
    <fill>
      <patternFill patternType="gray125"/>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right style="thin">
        <color indexed="64"/>
      </right>
      <top/>
      <bottom/>
      <diagonal/>
    </border>
    <border>
      <left/>
      <right/>
      <top style="thin">
        <color theme="0"/>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top/>
      <bottom style="thin">
        <color indexed="64"/>
      </bottom>
      <diagonal/>
    </border>
    <border>
      <left/>
      <right style="thin">
        <color indexed="64"/>
      </right>
      <top style="medium">
        <color indexed="64"/>
      </top>
      <bottom/>
      <diagonal/>
    </border>
    <border>
      <left/>
      <right/>
      <top style="thin">
        <color indexed="64"/>
      </top>
      <bottom/>
      <diagonal/>
    </border>
    <border>
      <left/>
      <right style="thin">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156">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1" fillId="0" borderId="0" xfId="0" applyNumberFormat="1" applyFont="1" applyAlignment="1">
      <alignment horizontal="center" vertical="center" wrapText="1"/>
    </xf>
    <xf numFmtId="2" fontId="1" fillId="0" borderId="0" xfId="0" applyNumberFormat="1" applyFont="1"/>
    <xf numFmtId="0" fontId="12" fillId="2"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2" fillId="2" borderId="29"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9" fillId="0" borderId="0" xfId="0" applyFont="1" applyAlignment="1">
      <alignment vertical="top" wrapText="1"/>
    </xf>
    <xf numFmtId="0" fontId="1" fillId="0" borderId="36" xfId="0" applyFont="1" applyBorder="1"/>
    <xf numFmtId="0" fontId="1" fillId="0" borderId="38" xfId="0" applyFont="1" applyBorder="1"/>
    <xf numFmtId="0" fontId="1" fillId="0" borderId="37" xfId="0" applyFont="1" applyBorder="1"/>
    <xf numFmtId="0" fontId="1" fillId="0" borderId="39" xfId="0" applyFont="1" applyBorder="1"/>
    <xf numFmtId="0" fontId="1" fillId="0" borderId="18" xfId="0" applyFont="1" applyBorder="1" applyAlignment="1">
      <alignment horizontal="left"/>
    </xf>
    <xf numFmtId="0" fontId="1" fillId="0" borderId="40" xfId="0" applyFont="1" applyBorder="1"/>
    <xf numFmtId="0" fontId="1" fillId="0" borderId="5" xfId="0" applyFont="1" applyBorder="1"/>
    <xf numFmtId="2" fontId="1" fillId="0" borderId="5" xfId="0" applyNumberFormat="1" applyFont="1" applyBorder="1"/>
    <xf numFmtId="0" fontId="1" fillId="0" borderId="41" xfId="0" applyFont="1" applyBorder="1"/>
    <xf numFmtId="0" fontId="1" fillId="0" borderId="42" xfId="0" applyFont="1" applyBorder="1"/>
    <xf numFmtId="0" fontId="1" fillId="0" borderId="43" xfId="0" applyFont="1" applyBorder="1"/>
    <xf numFmtId="0" fontId="15" fillId="2" borderId="30" xfId="0" applyFont="1" applyFill="1" applyBorder="1" applyAlignment="1">
      <alignment horizontal="center" vertical="center" wrapText="1"/>
    </xf>
    <xf numFmtId="0" fontId="2" fillId="2" borderId="30"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44"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1" xfId="0" applyNumberFormat="1" applyFont="1" applyBorder="1" applyAlignment="1">
      <alignment horizontal="center" vertical="center" wrapText="1"/>
    </xf>
    <xf numFmtId="2" fontId="2" fillId="0" borderId="14" xfId="0" applyNumberFormat="1" applyFont="1" applyBorder="1" applyAlignment="1">
      <alignment horizontal="center" vertical="center"/>
    </xf>
    <xf numFmtId="2" fontId="2" fillId="2" borderId="45" xfId="0" applyNumberFormat="1" applyFont="1" applyFill="1" applyBorder="1" applyAlignment="1">
      <alignment horizontal="center" vertical="center" wrapText="1"/>
    </xf>
    <xf numFmtId="1" fontId="2" fillId="0" borderId="29" xfId="0" applyNumberFormat="1" applyFont="1" applyBorder="1" applyAlignment="1">
      <alignment horizontal="center" vertical="center" wrapText="1"/>
    </xf>
    <xf numFmtId="1" fontId="2" fillId="0" borderId="30" xfId="0" applyNumberFormat="1" applyFont="1" applyBorder="1" applyAlignment="1">
      <alignment horizontal="center" vertical="center" wrapText="1"/>
    </xf>
    <xf numFmtId="0" fontId="2" fillId="0" borderId="45" xfId="0" applyFont="1" applyBorder="1" applyAlignment="1">
      <alignment horizontal="center" vertical="center" wrapText="1"/>
    </xf>
    <xf numFmtId="0" fontId="3" fillId="0" borderId="1"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8" fillId="4" borderId="6" xfId="0" applyFont="1" applyFill="1" applyBorder="1" applyAlignment="1">
      <alignment horizontal="center" vertical="center" wrapText="1"/>
    </xf>
    <xf numFmtId="0" fontId="2" fillId="2" borderId="32" xfId="0" applyFont="1" applyFill="1" applyBorder="1" applyAlignment="1">
      <alignment vertical="center" wrapText="1"/>
    </xf>
    <xf numFmtId="0" fontId="2" fillId="2" borderId="2" xfId="0" applyFont="1" applyFill="1" applyBorder="1" applyAlignment="1">
      <alignment vertical="center" wrapText="1"/>
    </xf>
    <xf numFmtId="0" fontId="25" fillId="0" borderId="0" xfId="0" applyFont="1"/>
    <xf numFmtId="164" fontId="1" fillId="0" borderId="11" xfId="0" applyNumberFormat="1" applyFont="1" applyBorder="1" applyAlignment="1">
      <alignment horizontal="center" vertical="center" wrapText="1"/>
    </xf>
    <xf numFmtId="0" fontId="1" fillId="0" borderId="18" xfId="0" applyFont="1" applyBorder="1" applyProtection="1">
      <protection locked="0"/>
    </xf>
    <xf numFmtId="0" fontId="1" fillId="0" borderId="18" xfId="0" applyFont="1" applyBorder="1"/>
    <xf numFmtId="0" fontId="1" fillId="0" borderId="10" xfId="0" applyFont="1" applyBorder="1" applyAlignment="1">
      <alignment horizontal="center" vertical="center" wrapText="1"/>
    </xf>
    <xf numFmtId="0" fontId="1" fillId="0" borderId="1" xfId="0" applyFont="1" applyBorder="1" applyAlignment="1">
      <alignment horizontal="left" vertical="center" wrapText="1"/>
    </xf>
    <xf numFmtId="1"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1" fontId="15" fillId="0" borderId="1" xfId="0" applyNumberFormat="1" applyFont="1" applyBorder="1" applyAlignment="1">
      <alignment horizontal="left" vertical="center" wrapText="1"/>
    </xf>
    <xf numFmtId="1" fontId="2" fillId="0" borderId="10"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2" fillId="2" borderId="27" xfId="0" applyFont="1" applyFill="1" applyBorder="1" applyAlignment="1">
      <alignment horizontal="center" vertical="center"/>
    </xf>
    <xf numFmtId="0" fontId="22" fillId="0" borderId="0" xfId="0" applyFont="1"/>
    <xf numFmtId="0" fontId="1" fillId="0" borderId="51" xfId="0" applyFont="1" applyBorder="1" applyAlignment="1" applyProtection="1">
      <alignment horizontal="center" vertical="center" wrapText="1"/>
      <protection locked="0"/>
    </xf>
    <xf numFmtId="0" fontId="2" fillId="0" borderId="51" xfId="0" applyFont="1" applyBorder="1" applyAlignment="1" applyProtection="1">
      <alignment horizontal="center" vertical="center" wrapText="1"/>
      <protection locked="0"/>
    </xf>
    <xf numFmtId="0" fontId="3" fillId="0" borderId="51" xfId="0" applyFont="1" applyBorder="1" applyAlignment="1" applyProtection="1">
      <alignment horizontal="center" vertical="center"/>
      <protection locked="0"/>
    </xf>
    <xf numFmtId="0" fontId="22" fillId="0" borderId="51" xfId="0" applyFont="1" applyBorder="1" applyAlignment="1">
      <alignment horizontal="left" vertical="top" wrapText="1"/>
    </xf>
    <xf numFmtId="0" fontId="1" fillId="0" borderId="23" xfId="0" applyFont="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1" xfId="0" applyFont="1" applyBorder="1" applyAlignment="1">
      <alignment horizontal="center" wrapText="1"/>
    </xf>
    <xf numFmtId="0" fontId="30" fillId="0" borderId="6" xfId="0" applyFont="1" applyBorder="1" applyAlignment="1">
      <alignment horizontal="center" wrapText="1"/>
    </xf>
    <xf numFmtId="0" fontId="20" fillId="0" borderId="31" xfId="0" applyFont="1" applyBorder="1" applyAlignment="1" applyProtection="1">
      <alignment horizontal="center" vertical="center"/>
      <protection locked="0"/>
    </xf>
    <xf numFmtId="0" fontId="1" fillId="0" borderId="1" xfId="0" applyFont="1" applyBorder="1" applyAlignment="1" applyProtection="1">
      <alignment horizontal="left" wrapText="1"/>
      <protection locked="0"/>
    </xf>
    <xf numFmtId="0" fontId="0" fillId="0" borderId="1" xfId="0" applyBorder="1" applyAlignment="1">
      <alignment horizontal="left" wrapText="1"/>
    </xf>
    <xf numFmtId="2" fontId="12" fillId="2" borderId="26" xfId="0" applyNumberFormat="1" applyFont="1" applyFill="1" applyBorder="1" applyAlignment="1">
      <alignment horizontal="center" vertical="center" wrapText="1"/>
    </xf>
    <xf numFmtId="0" fontId="8" fillId="0" borderId="35" xfId="0" applyFont="1" applyBorder="1" applyAlignment="1">
      <alignment horizontal="left" vertical="center" wrapText="1"/>
    </xf>
    <xf numFmtId="0" fontId="8" fillId="0" borderId="53" xfId="0" applyFont="1" applyBorder="1" applyAlignment="1">
      <alignment horizontal="left" vertical="center" wrapText="1"/>
    </xf>
    <xf numFmtId="1" fontId="1" fillId="0" borderId="1" xfId="0" applyNumberFormat="1" applyFont="1" applyBorder="1" applyAlignment="1" applyProtection="1">
      <alignment horizontal="center" vertical="center" wrapText="1"/>
      <protection locked="0"/>
    </xf>
    <xf numFmtId="0" fontId="8"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0" borderId="1" xfId="0" applyFont="1" applyBorder="1" applyAlignment="1">
      <alignment horizontal="left" vertical="center" wrapText="1"/>
    </xf>
    <xf numFmtId="0" fontId="31" fillId="0" borderId="22" xfId="0" applyFont="1" applyBorder="1" applyAlignment="1" applyProtection="1">
      <alignment horizontal="left" wrapText="1"/>
      <protection locked="0"/>
    </xf>
    <xf numFmtId="0" fontId="2" fillId="0" borderId="4" xfId="0" applyFont="1" applyBorder="1" applyAlignment="1" applyProtection="1">
      <alignment horizontal="left" wrapText="1"/>
      <protection locked="0"/>
    </xf>
    <xf numFmtId="0" fontId="2" fillId="0" borderId="3" xfId="0" applyFont="1" applyBorder="1" applyAlignment="1" applyProtection="1">
      <alignment horizontal="left" wrapText="1"/>
      <protection locked="0"/>
    </xf>
    <xf numFmtId="0" fontId="3"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34" fillId="3" borderId="22" xfId="0" applyFont="1" applyFill="1" applyBorder="1" applyAlignment="1" applyProtection="1">
      <alignment horizontal="left" vertical="center" wrapText="1"/>
      <protection locked="0"/>
    </xf>
    <xf numFmtId="0" fontId="1" fillId="3" borderId="4" xfId="0" applyFont="1" applyFill="1" applyBorder="1" applyAlignment="1" applyProtection="1">
      <alignment horizontal="left" vertical="center" wrapText="1"/>
      <protection locked="0"/>
    </xf>
    <xf numFmtId="0" fontId="1" fillId="3" borderId="3" xfId="0" applyFont="1" applyFill="1" applyBorder="1" applyAlignment="1" applyProtection="1">
      <alignment horizontal="left" vertical="center" wrapText="1"/>
      <protection locked="0"/>
    </xf>
    <xf numFmtId="0" fontId="1" fillId="0" borderId="0" xfId="0" applyFont="1" applyAlignment="1">
      <alignment horizontal="center"/>
    </xf>
    <xf numFmtId="0" fontId="18" fillId="0" borderId="17" xfId="0" applyFont="1" applyBorder="1" applyAlignment="1">
      <alignment horizontal="left" vertical="center" wrapText="1"/>
    </xf>
    <xf numFmtId="0" fontId="18" fillId="0" borderId="2" xfId="0" applyFont="1" applyBorder="1" applyAlignment="1">
      <alignment horizontal="left" vertical="center" wrapText="1"/>
    </xf>
    <xf numFmtId="0" fontId="18" fillId="0" borderId="18" xfId="0" applyFont="1" applyBorder="1" applyAlignment="1">
      <alignment horizontal="left" vertical="center" wrapText="1"/>
    </xf>
    <xf numFmtId="0" fontId="18" fillId="0" borderId="0" xfId="0" applyFont="1" applyAlignment="1">
      <alignment horizontal="left" vertical="center" wrapText="1"/>
    </xf>
    <xf numFmtId="0" fontId="18" fillId="0" borderId="35" xfId="0" applyFont="1" applyBorder="1" applyAlignment="1">
      <alignment horizontal="left" vertical="center" wrapText="1"/>
    </xf>
    <xf numFmtId="0" fontId="18" fillId="0" borderId="28" xfId="0" applyFont="1" applyBorder="1" applyAlignment="1">
      <alignment horizontal="left" vertical="center" wrapText="1"/>
    </xf>
    <xf numFmtId="0" fontId="18" fillId="0" borderId="5" xfId="0" applyFont="1" applyBorder="1" applyAlignment="1">
      <alignment horizontal="left" vertical="center" wrapText="1"/>
    </xf>
    <xf numFmtId="0" fontId="2" fillId="0" borderId="1" xfId="0" applyFont="1" applyBorder="1" applyAlignment="1">
      <alignment horizontal="center" vertical="center" wrapText="1"/>
    </xf>
    <xf numFmtId="0" fontId="12" fillId="2" borderId="8"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 fillId="0" borderId="34" xfId="0" applyFont="1" applyBorder="1" applyAlignment="1">
      <alignment horizontal="left"/>
    </xf>
    <xf numFmtId="0" fontId="8" fillId="4" borderId="23" xfId="0" applyFont="1" applyFill="1" applyBorder="1" applyAlignment="1">
      <alignment horizontal="left" vertical="center" wrapText="1"/>
    </xf>
    <xf numFmtId="0" fontId="8" fillId="4" borderId="31" xfId="0" applyFont="1" applyFill="1" applyBorder="1" applyAlignment="1">
      <alignment horizontal="left" vertical="center" wrapText="1"/>
    </xf>
    <xf numFmtId="0" fontId="1" fillId="0" borderId="13" xfId="0" applyFont="1" applyBorder="1" applyAlignment="1">
      <alignment horizontal="left" vertical="center" wrapText="1"/>
    </xf>
    <xf numFmtId="0" fontId="1" fillId="0" borderId="16" xfId="0" applyFont="1" applyBorder="1" applyAlignment="1">
      <alignment horizontal="left" vertical="center" wrapText="1"/>
    </xf>
    <xf numFmtId="0" fontId="2" fillId="2" borderId="24" xfId="0" applyFont="1" applyFill="1" applyBorder="1" applyAlignment="1">
      <alignment vertical="center" wrapText="1"/>
    </xf>
    <xf numFmtId="0" fontId="12" fillId="2" borderId="15" xfId="0" applyFont="1" applyFill="1" applyBorder="1" applyAlignment="1">
      <alignment horizontal="center" vertical="center" wrapText="1"/>
    </xf>
    <xf numFmtId="0" fontId="12" fillId="2" borderId="50" xfId="0" applyFont="1" applyFill="1" applyBorder="1" applyAlignment="1">
      <alignment horizontal="center" vertical="center" wrapText="1"/>
    </xf>
    <xf numFmtId="0" fontId="1" fillId="0" borderId="17"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1" fontId="2" fillId="0" borderId="22" xfId="0" applyNumberFormat="1" applyFont="1" applyBorder="1" applyAlignment="1">
      <alignment horizontal="left" vertical="center" wrapText="1"/>
    </xf>
    <xf numFmtId="0" fontId="0" fillId="0" borderId="4" xfId="0" applyBorder="1" applyAlignment="1">
      <alignment vertical="center" wrapText="1"/>
    </xf>
    <xf numFmtId="0" fontId="0" fillId="0" borderId="21" xfId="0" applyBorder="1" applyAlignment="1">
      <alignment vertical="center" wrapText="1"/>
    </xf>
    <xf numFmtId="0" fontId="2" fillId="0" borderId="24"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2" borderId="25" xfId="0" applyFont="1" applyFill="1" applyBorder="1" applyAlignment="1">
      <alignment vertical="center" wrapText="1"/>
    </xf>
    <xf numFmtId="0" fontId="2" fillId="2" borderId="19" xfId="0" applyFont="1" applyFill="1" applyBorder="1" applyAlignment="1">
      <alignment vertical="center" wrapText="1"/>
    </xf>
    <xf numFmtId="0" fontId="2" fillId="0" borderId="25"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2" fillId="0" borderId="20" xfId="0" applyFont="1" applyBorder="1" applyAlignment="1">
      <alignment horizontal="center" vertical="center" wrapText="1"/>
    </xf>
    <xf numFmtId="0" fontId="12" fillId="0" borderId="7" xfId="0" applyFont="1" applyBorder="1" applyAlignment="1">
      <alignment horizontal="center" vertical="center" wrapText="1"/>
    </xf>
    <xf numFmtId="0" fontId="15" fillId="0" borderId="9" xfId="0" applyFont="1" applyBorder="1" applyAlignment="1">
      <alignment horizontal="right" vertical="center"/>
    </xf>
    <xf numFmtId="0" fontId="2" fillId="0" borderId="9" xfId="0" applyFont="1" applyBorder="1" applyAlignment="1">
      <alignment horizontal="right" vertical="center"/>
    </xf>
    <xf numFmtId="0" fontId="15" fillId="0" borderId="12" xfId="0" applyFont="1" applyBorder="1" applyAlignment="1">
      <alignment horizontal="right" vertical="center"/>
    </xf>
    <xf numFmtId="0" fontId="2" fillId="0" borderId="12" xfId="0" applyFont="1" applyBorder="1" applyAlignment="1">
      <alignment horizontal="right" vertical="center"/>
    </xf>
    <xf numFmtId="0" fontId="13" fillId="3" borderId="33" xfId="0" applyFont="1" applyFill="1" applyBorder="1" applyAlignment="1">
      <alignment vertical="top" wrapText="1"/>
    </xf>
    <xf numFmtId="0" fontId="13" fillId="3" borderId="46" xfId="0" applyFont="1" applyFill="1" applyBorder="1" applyAlignment="1">
      <alignment vertical="top" wrapText="1"/>
    </xf>
    <xf numFmtId="0" fontId="13" fillId="3" borderId="48" xfId="0" applyFont="1" applyFill="1" applyBorder="1" applyAlignment="1">
      <alignment vertical="top" wrapText="1"/>
    </xf>
    <xf numFmtId="0" fontId="13" fillId="3" borderId="47" xfId="0" applyFont="1" applyFill="1" applyBorder="1" applyAlignment="1">
      <alignment vertical="top" wrapText="1"/>
    </xf>
    <xf numFmtId="0" fontId="12" fillId="0" borderId="0" xfId="0" applyFont="1" applyAlignment="1">
      <alignment horizontal="center" vertical="center" wrapText="1"/>
    </xf>
    <xf numFmtId="0" fontId="12" fillId="0" borderId="35"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5" xfId="0" applyFont="1" applyBorder="1" applyAlignment="1">
      <alignment horizontal="center" wrapText="1"/>
    </xf>
    <xf numFmtId="0" fontId="2" fillId="0" borderId="19"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2" borderId="32" xfId="0" applyFont="1" applyFill="1" applyBorder="1" applyAlignment="1">
      <alignment horizontal="center" vertical="center" wrapText="1"/>
    </xf>
    <xf numFmtId="1" fontId="2" fillId="0" borderId="32" xfId="0" applyNumberFormat="1" applyFont="1" applyBorder="1" applyAlignment="1">
      <alignment horizontal="center" vertical="center" wrapText="1"/>
    </xf>
    <xf numFmtId="0" fontId="26" fillId="0" borderId="49"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2" borderId="45" xfId="0" applyFont="1" applyFill="1" applyBorder="1" applyAlignment="1">
      <alignment horizontal="center" vertical="center" wrapText="1"/>
    </xf>
    <xf numFmtId="0" fontId="3" fillId="0" borderId="22" xfId="0" applyFont="1" applyBorder="1" applyAlignment="1" applyProtection="1">
      <alignment horizontal="center" vertical="center"/>
      <protection locked="0"/>
    </xf>
    <xf numFmtId="164" fontId="1" fillId="0" borderId="22" xfId="0" applyNumberFormat="1" applyFont="1" applyBorder="1" applyAlignment="1" applyProtection="1">
      <alignment horizontal="center" vertical="center" wrapText="1"/>
      <protection locked="0"/>
    </xf>
    <xf numFmtId="164" fontId="0" fillId="0" borderId="3" xfId="0" applyNumberFormat="1" applyBorder="1" applyAlignment="1">
      <alignment horizontal="center" vertical="center" wrapText="1"/>
    </xf>
    <xf numFmtId="164" fontId="1" fillId="0" borderId="1" xfId="0" applyNumberFormat="1" applyFont="1" applyBorder="1" applyAlignment="1" applyProtection="1">
      <alignment horizontal="center" vertical="center" wrapText="1"/>
      <protection locked="0"/>
    </xf>
    <xf numFmtId="0" fontId="2" fillId="0" borderId="22" xfId="0" applyFont="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
  <sheetViews>
    <sheetView tabSelected="1" topLeftCell="A67" zoomScale="80" zoomScaleNormal="80" workbookViewId="0">
      <selection activeCell="F52" sqref="F52:H52"/>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0" customWidth="1"/>
    <col min="9" max="16384" width="9.140625" style="1"/>
  </cols>
  <sheetData>
    <row r="1" spans="2:9" s="4" customFormat="1" ht="138.75" customHeight="1" x14ac:dyDescent="0.2">
      <c r="B1" s="122" t="s">
        <v>0</v>
      </c>
      <c r="C1" s="122"/>
      <c r="D1" s="122"/>
      <c r="E1" s="122"/>
      <c r="F1" s="122"/>
      <c r="G1" s="122"/>
      <c r="H1" s="122"/>
    </row>
    <row r="2" spans="2:9" ht="18.75" customHeight="1" x14ac:dyDescent="0.2">
      <c r="B2" s="123" t="s">
        <v>1</v>
      </c>
      <c r="C2" s="123"/>
      <c r="D2" s="123"/>
      <c r="E2" s="123"/>
      <c r="F2" s="123"/>
      <c r="G2" s="123"/>
      <c r="H2" s="123"/>
    </row>
    <row r="3" spans="2:9" ht="9.75" customHeight="1" x14ac:dyDescent="0.2">
      <c r="B3" s="124" t="s">
        <v>2</v>
      </c>
      <c r="C3" s="124"/>
      <c r="D3" s="124"/>
      <c r="E3" s="124"/>
      <c r="F3" s="124"/>
      <c r="G3" s="124"/>
      <c r="H3" s="124"/>
    </row>
    <row r="4" spans="2:9" ht="28.5" customHeight="1" thickBot="1" x14ac:dyDescent="0.25">
      <c r="B4" s="124"/>
      <c r="C4" s="124"/>
      <c r="D4" s="124"/>
      <c r="E4" s="124"/>
      <c r="F4" s="124"/>
      <c r="G4" s="124"/>
      <c r="H4" s="124"/>
    </row>
    <row r="5" spans="2:9" ht="45" customHeight="1" x14ac:dyDescent="0.2">
      <c r="B5" s="125" t="s">
        <v>3</v>
      </c>
      <c r="C5" s="125"/>
      <c r="D5" s="125"/>
      <c r="E5" s="125"/>
      <c r="F5" s="127"/>
      <c r="G5" s="127"/>
      <c r="H5" s="127"/>
      <c r="I5" s="55"/>
    </row>
    <row r="6" spans="2:9" ht="23.25" customHeight="1" x14ac:dyDescent="0.2">
      <c r="B6" s="126" t="s">
        <v>4</v>
      </c>
      <c r="C6" s="126"/>
      <c r="D6" s="126"/>
      <c r="E6" s="126"/>
      <c r="F6" s="128"/>
      <c r="G6" s="128"/>
      <c r="H6" s="128"/>
      <c r="I6" s="55"/>
    </row>
    <row r="7" spans="2:9" ht="36.75" customHeight="1" x14ac:dyDescent="0.2">
      <c r="B7" s="126" t="s">
        <v>5</v>
      </c>
      <c r="C7" s="126"/>
      <c r="D7" s="126"/>
      <c r="E7" s="126"/>
      <c r="F7" s="128"/>
      <c r="G7" s="128"/>
      <c r="H7" s="128"/>
      <c r="I7" s="55"/>
    </row>
    <row r="8" spans="2:9" ht="23.25" customHeight="1" x14ac:dyDescent="0.2">
      <c r="B8" s="126" t="s">
        <v>123</v>
      </c>
      <c r="C8" s="126"/>
      <c r="D8" s="126"/>
      <c r="E8" s="126"/>
      <c r="F8" s="128"/>
      <c r="G8" s="128"/>
      <c r="H8" s="128"/>
      <c r="I8" s="55"/>
    </row>
    <row r="9" spans="2:9" ht="36.75" customHeight="1" thickBot="1" x14ac:dyDescent="0.25">
      <c r="B9" s="113" t="s">
        <v>6</v>
      </c>
      <c r="C9" s="113"/>
      <c r="D9" s="113"/>
      <c r="E9" s="113"/>
      <c r="F9" s="121"/>
      <c r="G9" s="121"/>
      <c r="H9" s="121"/>
      <c r="I9" s="55"/>
    </row>
    <row r="10" spans="2:9" s="2" customFormat="1" ht="52.5" customHeight="1" thickBot="1" x14ac:dyDescent="0.25">
      <c r="B10" s="5"/>
      <c r="D10" s="5"/>
      <c r="E10" s="5"/>
      <c r="F10" s="5"/>
      <c r="G10" s="5"/>
      <c r="H10" s="9"/>
    </row>
    <row r="11" spans="2:9" s="2" customFormat="1" ht="32.25" customHeight="1" thickBot="1" x14ac:dyDescent="0.25">
      <c r="B11" s="129" t="s">
        <v>7</v>
      </c>
      <c r="C11" s="129"/>
      <c r="D11" s="129"/>
      <c r="E11" s="129"/>
      <c r="F11" s="129"/>
      <c r="G11" s="129"/>
      <c r="H11" s="130"/>
    </row>
    <row r="12" spans="2:9" s="2" customFormat="1" ht="292.5" customHeight="1" thickBot="1" x14ac:dyDescent="0.25">
      <c r="B12" s="116" t="s">
        <v>8</v>
      </c>
      <c r="C12" s="116"/>
      <c r="D12" s="116"/>
      <c r="E12" s="116"/>
      <c r="F12" s="116"/>
      <c r="G12" s="116"/>
      <c r="H12" s="116"/>
      <c r="I12" s="24"/>
    </row>
    <row r="13" spans="2:9" s="2" customFormat="1" ht="54" customHeight="1" thickBot="1" x14ac:dyDescent="0.25">
      <c r="B13" s="17" t="s">
        <v>9</v>
      </c>
      <c r="C13" s="31" t="s">
        <v>10</v>
      </c>
      <c r="D13" s="32" t="s">
        <v>11</v>
      </c>
      <c r="E13" s="31" t="s">
        <v>12</v>
      </c>
      <c r="F13" s="146" t="s">
        <v>13</v>
      </c>
      <c r="G13" s="146"/>
      <c r="H13" s="40" t="s">
        <v>14</v>
      </c>
      <c r="I13" s="24"/>
    </row>
    <row r="14" spans="2:9" s="7" customFormat="1" ht="17.25" customHeight="1" x14ac:dyDescent="0.2">
      <c r="B14" s="41">
        <v>1</v>
      </c>
      <c r="C14" s="42">
        <v>2</v>
      </c>
      <c r="D14" s="42">
        <v>3</v>
      </c>
      <c r="E14" s="42">
        <v>4</v>
      </c>
      <c r="F14" s="147">
        <v>5</v>
      </c>
      <c r="G14" s="147"/>
      <c r="H14" s="43">
        <v>6</v>
      </c>
    </row>
    <row r="15" spans="2:9" s="7" customFormat="1" ht="24.75" customHeight="1" x14ac:dyDescent="0.2">
      <c r="B15" s="63">
        <f>(ROW(B15)-ROW($A$14))</f>
        <v>1</v>
      </c>
      <c r="C15" s="58" t="s">
        <v>15</v>
      </c>
      <c r="D15" s="8"/>
      <c r="E15" s="33"/>
      <c r="F15" s="117"/>
      <c r="G15" s="117"/>
      <c r="H15" s="53"/>
    </row>
    <row r="16" spans="2:9" s="7" customFormat="1" ht="33" customHeight="1" x14ac:dyDescent="0.2">
      <c r="B16" s="64" t="s">
        <v>16</v>
      </c>
      <c r="C16" s="58" t="s">
        <v>17</v>
      </c>
      <c r="D16" s="8"/>
      <c r="E16" s="8"/>
      <c r="F16" s="84"/>
      <c r="G16" s="84"/>
      <c r="H16" s="53"/>
    </row>
    <row r="17" spans="2:8" s="7" customFormat="1" ht="39" customHeight="1" x14ac:dyDescent="0.2">
      <c r="B17" s="57" t="s">
        <v>18</v>
      </c>
      <c r="C17" s="8" t="s">
        <v>19</v>
      </c>
      <c r="D17" s="60" t="s">
        <v>20</v>
      </c>
      <c r="E17" s="74">
        <v>400000</v>
      </c>
      <c r="F17" s="154"/>
      <c r="G17" s="154"/>
      <c r="H17" s="53">
        <f t="shared" ref="H17:H35" si="0">$E17*$F17</f>
        <v>0</v>
      </c>
    </row>
    <row r="18" spans="2:8" s="7" customFormat="1" ht="24.75" customHeight="1" x14ac:dyDescent="0.2">
      <c r="B18" s="57" t="s">
        <v>21</v>
      </c>
      <c r="C18" s="8" t="s">
        <v>22</v>
      </c>
      <c r="D18" s="60" t="s">
        <v>23</v>
      </c>
      <c r="E18" s="75">
        <v>1200000</v>
      </c>
      <c r="F18" s="152"/>
      <c r="G18" s="153"/>
      <c r="H18" s="53">
        <f>$E18*$F18</f>
        <v>0</v>
      </c>
    </row>
    <row r="19" spans="2:8" s="7" customFormat="1" ht="39.75" customHeight="1" x14ac:dyDescent="0.2">
      <c r="B19" s="57" t="s">
        <v>24</v>
      </c>
      <c r="C19" s="8" t="s">
        <v>25</v>
      </c>
      <c r="D19" s="60" t="s">
        <v>20</v>
      </c>
      <c r="E19" s="75">
        <v>350000</v>
      </c>
      <c r="F19" s="152"/>
      <c r="G19" s="153"/>
      <c r="H19" s="53">
        <f t="shared" si="0"/>
        <v>0</v>
      </c>
    </row>
    <row r="20" spans="2:8" s="7" customFormat="1" ht="24.75" customHeight="1" x14ac:dyDescent="0.2">
      <c r="B20" s="57" t="s">
        <v>26</v>
      </c>
      <c r="C20" s="8" t="s">
        <v>27</v>
      </c>
      <c r="D20" s="60" t="s">
        <v>23</v>
      </c>
      <c r="E20" s="75">
        <v>750000</v>
      </c>
      <c r="F20" s="152"/>
      <c r="G20" s="153"/>
      <c r="H20" s="53">
        <f t="shared" si="0"/>
        <v>0</v>
      </c>
    </row>
    <row r="21" spans="2:8" s="7" customFormat="1" ht="24.75" customHeight="1" x14ac:dyDescent="0.2">
      <c r="B21" s="59" t="s">
        <v>28</v>
      </c>
      <c r="C21" s="118" t="s">
        <v>29</v>
      </c>
      <c r="D21" s="119"/>
      <c r="E21" s="119"/>
      <c r="F21" s="119"/>
      <c r="G21" s="119"/>
      <c r="H21" s="120"/>
    </row>
    <row r="22" spans="2:8" s="7" customFormat="1" ht="33" customHeight="1" x14ac:dyDescent="0.2">
      <c r="B22" s="57" t="s">
        <v>30</v>
      </c>
      <c r="C22" s="8" t="s">
        <v>31</v>
      </c>
      <c r="D22" s="60" t="s">
        <v>20</v>
      </c>
      <c r="E22" s="74">
        <v>30000</v>
      </c>
      <c r="F22" s="152"/>
      <c r="G22" s="153"/>
      <c r="H22" s="53">
        <f>$E22*$F22</f>
        <v>0</v>
      </c>
    </row>
    <row r="23" spans="2:8" s="7" customFormat="1" ht="24.75" customHeight="1" x14ac:dyDescent="0.2">
      <c r="B23" s="57" t="s">
        <v>32</v>
      </c>
      <c r="C23" s="8" t="s">
        <v>33</v>
      </c>
      <c r="D23" s="60" t="s">
        <v>23</v>
      </c>
      <c r="E23" s="75">
        <v>50000</v>
      </c>
      <c r="F23" s="152"/>
      <c r="G23" s="153"/>
      <c r="H23" s="53">
        <f t="shared" si="0"/>
        <v>0</v>
      </c>
    </row>
    <row r="24" spans="2:8" s="7" customFormat="1" ht="34.5" customHeight="1" x14ac:dyDescent="0.2">
      <c r="B24" s="57" t="s">
        <v>34</v>
      </c>
      <c r="C24" s="8" t="s">
        <v>35</v>
      </c>
      <c r="D24" s="60" t="s">
        <v>20</v>
      </c>
      <c r="E24" s="75">
        <v>30000</v>
      </c>
      <c r="F24" s="152"/>
      <c r="G24" s="153"/>
      <c r="H24" s="53">
        <f t="shared" si="0"/>
        <v>0</v>
      </c>
    </row>
    <row r="25" spans="2:8" s="7" customFormat="1" ht="24.75" customHeight="1" x14ac:dyDescent="0.2">
      <c r="B25" s="57" t="s">
        <v>36</v>
      </c>
      <c r="C25" s="8" t="s">
        <v>37</v>
      </c>
      <c r="D25" s="60" t="s">
        <v>23</v>
      </c>
      <c r="E25" s="75">
        <v>50000</v>
      </c>
      <c r="F25" s="152"/>
      <c r="G25" s="153"/>
      <c r="H25" s="53">
        <f t="shared" si="0"/>
        <v>0</v>
      </c>
    </row>
    <row r="26" spans="2:8" s="7" customFormat="1" ht="24.75" customHeight="1" x14ac:dyDescent="0.2">
      <c r="B26" s="61" t="s">
        <v>38</v>
      </c>
      <c r="C26" s="118" t="s">
        <v>39</v>
      </c>
      <c r="D26" s="119"/>
      <c r="E26" s="119"/>
      <c r="F26" s="119"/>
      <c r="G26" s="119"/>
      <c r="H26" s="120"/>
    </row>
    <row r="27" spans="2:8" s="7" customFormat="1" ht="24.75" customHeight="1" x14ac:dyDescent="0.2">
      <c r="B27" s="59" t="s">
        <v>40</v>
      </c>
      <c r="C27" s="118" t="s">
        <v>41</v>
      </c>
      <c r="D27" s="119"/>
      <c r="E27" s="119"/>
      <c r="F27" s="119"/>
      <c r="G27" s="119"/>
      <c r="H27" s="120"/>
    </row>
    <row r="28" spans="2:8" s="7" customFormat="1" ht="50.25" customHeight="1" x14ac:dyDescent="0.2">
      <c r="B28" s="57" t="s">
        <v>42</v>
      </c>
      <c r="C28" s="8" t="s">
        <v>43</v>
      </c>
      <c r="D28" s="60" t="s">
        <v>23</v>
      </c>
      <c r="E28" s="74">
        <v>300000</v>
      </c>
      <c r="F28" s="152"/>
      <c r="G28" s="153"/>
      <c r="H28" s="53">
        <f>$E28*$F28</f>
        <v>0</v>
      </c>
    </row>
    <row r="29" spans="2:8" s="7" customFormat="1" ht="108.75" customHeight="1" x14ac:dyDescent="0.2">
      <c r="B29" s="57" t="s">
        <v>44</v>
      </c>
      <c r="C29" s="8" t="s">
        <v>45</v>
      </c>
      <c r="D29" s="60" t="s">
        <v>23</v>
      </c>
      <c r="E29" s="75">
        <v>250000</v>
      </c>
      <c r="F29" s="152"/>
      <c r="G29" s="153"/>
      <c r="H29" s="53">
        <f t="shared" si="0"/>
        <v>0</v>
      </c>
    </row>
    <row r="30" spans="2:8" s="7" customFormat="1" ht="24.75" customHeight="1" x14ac:dyDescent="0.2">
      <c r="B30" s="57" t="s">
        <v>46</v>
      </c>
      <c r="C30" s="8" t="s">
        <v>47</v>
      </c>
      <c r="D30" s="60" t="s">
        <v>23</v>
      </c>
      <c r="E30" s="75">
        <v>250000</v>
      </c>
      <c r="F30" s="152"/>
      <c r="G30" s="153"/>
      <c r="H30" s="53">
        <f t="shared" si="0"/>
        <v>0</v>
      </c>
    </row>
    <row r="31" spans="2:8" s="7" customFormat="1" ht="24.75" customHeight="1" x14ac:dyDescent="0.2">
      <c r="B31" s="59" t="s">
        <v>48</v>
      </c>
      <c r="C31" s="118" t="s">
        <v>49</v>
      </c>
      <c r="D31" s="119"/>
      <c r="E31" s="119"/>
      <c r="F31" s="119"/>
      <c r="G31" s="119"/>
      <c r="H31" s="120"/>
    </row>
    <row r="32" spans="2:8" s="7" customFormat="1" ht="39" customHeight="1" x14ac:dyDescent="0.2">
      <c r="B32" s="57" t="s">
        <v>50</v>
      </c>
      <c r="C32" s="8" t="s">
        <v>43</v>
      </c>
      <c r="D32" s="60" t="s">
        <v>23</v>
      </c>
      <c r="E32" s="76">
        <v>50000</v>
      </c>
      <c r="F32" s="152"/>
      <c r="G32" s="153"/>
      <c r="H32" s="53">
        <f>$E32*$F32</f>
        <v>0</v>
      </c>
    </row>
    <row r="33" spans="1:9" s="7" customFormat="1" ht="132" customHeight="1" x14ac:dyDescent="0.2">
      <c r="B33" s="57" t="s">
        <v>51</v>
      </c>
      <c r="C33" s="8" t="s">
        <v>45</v>
      </c>
      <c r="D33" s="60" t="s">
        <v>23</v>
      </c>
      <c r="E33" s="77">
        <v>50000</v>
      </c>
      <c r="F33" s="152"/>
      <c r="G33" s="153"/>
      <c r="H33" s="53">
        <f>$E33*$F33</f>
        <v>0</v>
      </c>
    </row>
    <row r="34" spans="1:9" s="7" customFormat="1" ht="24.75" customHeight="1" x14ac:dyDescent="0.2">
      <c r="B34" s="57" t="s">
        <v>52</v>
      </c>
      <c r="C34" s="8" t="s">
        <v>53</v>
      </c>
      <c r="D34" s="60" t="s">
        <v>23</v>
      </c>
      <c r="E34" s="77">
        <v>50000</v>
      </c>
      <c r="F34" s="152"/>
      <c r="G34" s="153"/>
      <c r="H34" s="53">
        <f t="shared" si="0"/>
        <v>0</v>
      </c>
    </row>
    <row r="35" spans="1:9" s="7" customFormat="1" ht="45" customHeight="1" x14ac:dyDescent="0.2">
      <c r="B35" s="59" t="s">
        <v>54</v>
      </c>
      <c r="C35" s="62" t="s">
        <v>55</v>
      </c>
      <c r="D35" s="60" t="s">
        <v>23</v>
      </c>
      <c r="E35" s="77">
        <v>2000</v>
      </c>
      <c r="F35" s="154"/>
      <c r="G35" s="154"/>
      <c r="H35" s="53">
        <f t="shared" si="0"/>
        <v>0</v>
      </c>
    </row>
    <row r="36" spans="1:9" s="34" customFormat="1" ht="26.25" customHeight="1" x14ac:dyDescent="0.2">
      <c r="B36" s="131" t="s">
        <v>56</v>
      </c>
      <c r="C36" s="132"/>
      <c r="D36" s="132"/>
      <c r="E36" s="132"/>
      <c r="F36" s="132"/>
      <c r="G36" s="132"/>
      <c r="H36" s="35">
        <f>SUM(H15:H35)</f>
        <v>0</v>
      </c>
      <c r="I36" s="7"/>
    </row>
    <row r="37" spans="1:9" s="36" customFormat="1" ht="26.25" customHeight="1" x14ac:dyDescent="0.25">
      <c r="B37" s="144" t="s">
        <v>57</v>
      </c>
      <c r="C37" s="144"/>
      <c r="D37" s="144"/>
      <c r="E37" s="144"/>
      <c r="F37" s="144"/>
      <c r="G37" s="37" t="s">
        <v>58</v>
      </c>
      <c r="H37" s="38" t="e">
        <f>H36*(G37/100)</f>
        <v>#VALUE!</v>
      </c>
      <c r="I37" s="34"/>
    </row>
    <row r="38" spans="1:9" s="36" customFormat="1" ht="26.25" customHeight="1" thickBot="1" x14ac:dyDescent="0.3">
      <c r="B38" s="133" t="s">
        <v>59</v>
      </c>
      <c r="C38" s="134"/>
      <c r="D38" s="134"/>
      <c r="E38" s="134"/>
      <c r="F38" s="134"/>
      <c r="G38" s="134"/>
      <c r="H38" s="39" t="e">
        <f>SUM(H36:H37)</f>
        <v>#VALUE!</v>
      </c>
    </row>
    <row r="39" spans="1:9" s="15" customFormat="1" ht="36.75" customHeight="1" thickBot="1" x14ac:dyDescent="0.25">
      <c r="B39" s="145" t="s">
        <v>60</v>
      </c>
      <c r="C39" s="145"/>
      <c r="D39" s="145"/>
      <c r="E39" s="145"/>
      <c r="F39" s="145"/>
      <c r="G39" s="145"/>
      <c r="H39" s="145"/>
      <c r="I39" s="36"/>
    </row>
    <row r="40" spans="1:9" ht="16.5" customHeight="1" thickBot="1" x14ac:dyDescent="0.25">
      <c r="B40" s="135" t="s">
        <v>61</v>
      </c>
      <c r="C40" s="135"/>
      <c r="D40" s="135"/>
      <c r="E40" s="135"/>
      <c r="F40" s="135"/>
      <c r="G40" s="135"/>
      <c r="H40" s="136"/>
      <c r="I40" s="15"/>
    </row>
    <row r="41" spans="1:9" ht="24" customHeight="1" thickBot="1" x14ac:dyDescent="0.25">
      <c r="B41" s="135"/>
      <c r="C41" s="135"/>
      <c r="D41" s="135"/>
      <c r="E41" s="135"/>
      <c r="F41" s="135"/>
      <c r="G41" s="135"/>
      <c r="H41" s="136"/>
    </row>
    <row r="42" spans="1:9" ht="40.5" customHeight="1" thickBot="1" x14ac:dyDescent="0.25">
      <c r="B42" s="135"/>
      <c r="C42" s="135"/>
      <c r="D42" s="135"/>
      <c r="E42" s="135"/>
      <c r="F42" s="135"/>
      <c r="G42" s="135"/>
      <c r="H42" s="136"/>
    </row>
    <row r="43" spans="1:9" ht="9" customHeight="1" thickBot="1" x14ac:dyDescent="0.25">
      <c r="B43" s="137"/>
      <c r="C43" s="137"/>
      <c r="D43" s="137"/>
      <c r="E43" s="137"/>
      <c r="F43" s="137"/>
      <c r="G43" s="137"/>
      <c r="H43" s="138"/>
    </row>
    <row r="44" spans="1:9" ht="15" customHeight="1" x14ac:dyDescent="0.2">
      <c r="B44" s="12"/>
      <c r="C44" s="12"/>
      <c r="D44" s="12"/>
      <c r="E44" s="12"/>
      <c r="F44" s="12"/>
      <c r="G44" s="12"/>
      <c r="H44" s="12"/>
    </row>
    <row r="45" spans="1:9" ht="29.25" customHeight="1" x14ac:dyDescent="0.2">
      <c r="B45" s="148"/>
      <c r="C45" s="148"/>
      <c r="D45" s="148"/>
      <c r="E45" s="148"/>
      <c r="F45" s="148"/>
      <c r="G45" s="148"/>
      <c r="H45" s="148"/>
    </row>
    <row r="46" spans="1:9" ht="50.25" customHeight="1" thickBot="1" x14ac:dyDescent="0.25">
      <c r="B46" s="143" t="s">
        <v>62</v>
      </c>
      <c r="C46" s="143"/>
      <c r="D46" s="143"/>
      <c r="E46" s="143"/>
      <c r="F46" s="143"/>
      <c r="G46" s="143"/>
      <c r="H46" s="143"/>
    </row>
    <row r="47" spans="1:9" ht="45.75" customHeight="1" x14ac:dyDescent="0.2">
      <c r="A47" s="13"/>
      <c r="B47" s="17" t="s">
        <v>63</v>
      </c>
      <c r="C47" s="50" t="s">
        <v>64</v>
      </c>
      <c r="D47" s="51"/>
      <c r="E47" s="18" t="s">
        <v>65</v>
      </c>
      <c r="F47" s="146" t="s">
        <v>66</v>
      </c>
      <c r="G47" s="146"/>
      <c r="H47" s="150"/>
    </row>
    <row r="48" spans="1:9" s="15" customFormat="1" ht="20.25" customHeight="1" x14ac:dyDescent="0.2">
      <c r="A48" s="16"/>
      <c r="B48" s="73">
        <v>1</v>
      </c>
      <c r="C48" s="149">
        <v>2</v>
      </c>
      <c r="D48" s="149"/>
      <c r="E48" s="73">
        <v>3</v>
      </c>
      <c r="F48" s="149">
        <v>4</v>
      </c>
      <c r="G48" s="149"/>
      <c r="H48" s="149"/>
      <c r="I48" s="1"/>
    </row>
    <row r="49" spans="1:9" s="15" customFormat="1" ht="26.25" customHeight="1" x14ac:dyDescent="0.2">
      <c r="A49" s="16"/>
      <c r="B49" s="48">
        <f>(ROW(B49)-ROW($A$48))</f>
        <v>1</v>
      </c>
      <c r="C49" s="155" t="s">
        <v>67</v>
      </c>
      <c r="D49" s="155"/>
      <c r="E49" s="44" t="s">
        <v>68</v>
      </c>
      <c r="F49" s="151" t="s">
        <v>58</v>
      </c>
      <c r="G49" s="151"/>
      <c r="H49" s="151"/>
      <c r="I49" s="54"/>
    </row>
    <row r="50" spans="1:9" s="15" customFormat="1" ht="37.5" customHeight="1" x14ac:dyDescent="0.2">
      <c r="A50" s="16"/>
      <c r="B50" s="65">
        <v>2</v>
      </c>
      <c r="C50" s="88" t="s">
        <v>69</v>
      </c>
      <c r="D50" s="89"/>
      <c r="E50" s="89"/>
      <c r="F50" s="89"/>
      <c r="G50" s="89"/>
      <c r="H50" s="90"/>
    </row>
    <row r="51" spans="1:9" s="15" customFormat="1" ht="40.5" customHeight="1" x14ac:dyDescent="0.25">
      <c r="A51" s="16"/>
      <c r="B51" s="65" t="s">
        <v>70</v>
      </c>
      <c r="C51" s="79" t="s">
        <v>71</v>
      </c>
      <c r="D51" s="80"/>
      <c r="E51" s="44" t="s">
        <v>68</v>
      </c>
      <c r="F51" s="91" t="s">
        <v>58</v>
      </c>
      <c r="G51" s="92"/>
      <c r="H51" s="92"/>
    </row>
    <row r="52" spans="1:9" s="15" customFormat="1" ht="40.5" customHeight="1" x14ac:dyDescent="0.25">
      <c r="A52" s="16"/>
      <c r="B52" s="65" t="s">
        <v>72</v>
      </c>
      <c r="C52" s="79" t="s">
        <v>73</v>
      </c>
      <c r="D52" s="80"/>
      <c r="E52" s="44" t="s">
        <v>68</v>
      </c>
      <c r="F52" s="91" t="s">
        <v>58</v>
      </c>
      <c r="G52" s="92"/>
      <c r="H52" s="92"/>
    </row>
    <row r="53" spans="1:9" s="15" customFormat="1" ht="40.5" customHeight="1" x14ac:dyDescent="0.25">
      <c r="A53" s="16"/>
      <c r="B53" s="65" t="s">
        <v>74</v>
      </c>
      <c r="C53" s="79" t="s">
        <v>75</v>
      </c>
      <c r="D53" s="80"/>
      <c r="E53" s="44" t="s">
        <v>68</v>
      </c>
      <c r="F53" s="91" t="s">
        <v>58</v>
      </c>
      <c r="G53" s="92"/>
      <c r="H53" s="92"/>
    </row>
    <row r="54" spans="1:9" s="15" customFormat="1" ht="40.5" customHeight="1" x14ac:dyDescent="0.25">
      <c r="A54" s="16"/>
      <c r="B54" s="65" t="s">
        <v>76</v>
      </c>
      <c r="C54" s="79" t="s">
        <v>77</v>
      </c>
      <c r="D54" s="80"/>
      <c r="E54" s="44" t="s">
        <v>68</v>
      </c>
      <c r="F54" s="91" t="s">
        <v>58</v>
      </c>
      <c r="G54" s="92"/>
      <c r="H54" s="92"/>
    </row>
    <row r="55" spans="1:9" s="15" customFormat="1" ht="40.5" customHeight="1" x14ac:dyDescent="0.25">
      <c r="A55" s="16"/>
      <c r="B55" s="65" t="s">
        <v>78</v>
      </c>
      <c r="C55" s="79" t="s">
        <v>79</v>
      </c>
      <c r="D55" s="80"/>
      <c r="E55" s="44" t="s">
        <v>68</v>
      </c>
      <c r="F55" s="91" t="s">
        <v>58</v>
      </c>
      <c r="G55" s="92"/>
      <c r="H55" s="92"/>
    </row>
    <row r="56" spans="1:9" s="15" customFormat="1" ht="40.5" customHeight="1" x14ac:dyDescent="0.25">
      <c r="A56" s="16"/>
      <c r="B56" s="65" t="s">
        <v>80</v>
      </c>
      <c r="C56" s="79" t="s">
        <v>81</v>
      </c>
      <c r="D56" s="80"/>
      <c r="E56" s="44" t="s">
        <v>68</v>
      </c>
      <c r="F56" s="91" t="s">
        <v>58</v>
      </c>
      <c r="G56" s="92"/>
      <c r="H56" s="92"/>
    </row>
    <row r="57" spans="1:9" s="15" customFormat="1" ht="40.5" customHeight="1" x14ac:dyDescent="0.2">
      <c r="A57" s="16"/>
      <c r="B57" s="93" t="s">
        <v>82</v>
      </c>
      <c r="C57" s="94"/>
      <c r="D57" s="94"/>
      <c r="E57" s="94"/>
      <c r="F57" s="94"/>
      <c r="G57" s="94"/>
      <c r="H57" s="95"/>
    </row>
    <row r="58" spans="1:9" s="15" customFormat="1" ht="19.5" customHeight="1" x14ac:dyDescent="0.2">
      <c r="A58" s="16"/>
      <c r="B58" s="68"/>
      <c r="C58" s="69"/>
      <c r="D58" s="69"/>
      <c r="E58" s="69"/>
      <c r="F58" s="70"/>
      <c r="G58" s="71"/>
      <c r="H58" s="72"/>
    </row>
    <row r="59" spans="1:9" s="6" customFormat="1" ht="26.25" customHeight="1" x14ac:dyDescent="0.2">
      <c r="B59" s="139" t="s">
        <v>83</v>
      </c>
      <c r="C59" s="139"/>
      <c r="D59" s="139"/>
      <c r="E59" s="139"/>
      <c r="F59" s="139"/>
      <c r="G59" s="139"/>
      <c r="H59" s="140"/>
      <c r="I59" s="15"/>
    </row>
    <row r="60" spans="1:9" ht="33.75" customHeight="1" thickBot="1" x14ac:dyDescent="0.25">
      <c r="B60" s="141"/>
      <c r="C60" s="141"/>
      <c r="D60" s="141"/>
      <c r="E60" s="141"/>
      <c r="F60" s="141"/>
      <c r="G60" s="141"/>
      <c r="H60" s="142"/>
      <c r="I60" s="6"/>
    </row>
    <row r="61" spans="1:9" ht="63" customHeight="1" thickBot="1" x14ac:dyDescent="0.25">
      <c r="B61" s="107" t="s">
        <v>63</v>
      </c>
      <c r="C61" s="107" t="s">
        <v>84</v>
      </c>
      <c r="D61" s="107"/>
      <c r="E61" s="114" t="s">
        <v>85</v>
      </c>
      <c r="F61" s="105" t="s">
        <v>86</v>
      </c>
      <c r="G61" s="11" t="s">
        <v>87</v>
      </c>
      <c r="H61" s="81" t="s">
        <v>88</v>
      </c>
    </row>
    <row r="62" spans="1:9" ht="23.25" customHeight="1" x14ac:dyDescent="0.2">
      <c r="B62" s="107"/>
      <c r="C62" s="107"/>
      <c r="D62" s="107"/>
      <c r="E62" s="115"/>
      <c r="F62" s="106"/>
      <c r="G62" s="66" t="s">
        <v>89</v>
      </c>
      <c r="H62" s="81"/>
    </row>
    <row r="63" spans="1:9" ht="29.25" customHeight="1" x14ac:dyDescent="0.2">
      <c r="B63" s="64">
        <v>1</v>
      </c>
      <c r="C63" s="104">
        <v>2</v>
      </c>
      <c r="D63" s="104"/>
      <c r="E63" s="64">
        <v>3</v>
      </c>
      <c r="F63" s="64">
        <v>4</v>
      </c>
      <c r="G63" s="64">
        <v>5</v>
      </c>
      <c r="H63" s="64">
        <v>6</v>
      </c>
    </row>
    <row r="64" spans="1:9" ht="61.5" customHeight="1" x14ac:dyDescent="0.2">
      <c r="B64" s="60">
        <v>1</v>
      </c>
      <c r="C64" s="87" t="s">
        <v>90</v>
      </c>
      <c r="D64" s="87"/>
      <c r="E64" s="46" t="s">
        <v>91</v>
      </c>
      <c r="F64" s="46" t="s">
        <v>92</v>
      </c>
      <c r="G64" s="45" t="s">
        <v>68</v>
      </c>
      <c r="H64" s="64"/>
    </row>
    <row r="65" spans="1:9" ht="62.25" customHeight="1" x14ac:dyDescent="0.2">
      <c r="B65" s="56">
        <f t="shared" ref="B65:B67" si="1">(ROW(B65)-ROW($A$63))</f>
        <v>2</v>
      </c>
      <c r="C65" s="109" t="s">
        <v>93</v>
      </c>
      <c r="D65" s="110"/>
      <c r="E65" s="47" t="s">
        <v>94</v>
      </c>
      <c r="F65" s="47" t="s">
        <v>95</v>
      </c>
      <c r="G65" s="45" t="s">
        <v>68</v>
      </c>
      <c r="H65" s="14"/>
    </row>
    <row r="66" spans="1:9" s="52" customFormat="1" ht="78" customHeight="1" x14ac:dyDescent="0.2">
      <c r="A66" s="1"/>
      <c r="B66" s="56">
        <f t="shared" si="1"/>
        <v>3</v>
      </c>
      <c r="C66" s="85" t="s">
        <v>96</v>
      </c>
      <c r="D66" s="86"/>
      <c r="E66" s="46" t="s">
        <v>94</v>
      </c>
      <c r="F66" s="46" t="s">
        <v>97</v>
      </c>
      <c r="G66" s="45" t="s">
        <v>68</v>
      </c>
      <c r="H66" s="14"/>
      <c r="I66" s="1"/>
    </row>
    <row r="67" spans="1:9" ht="214.5" customHeight="1" thickBot="1" x14ac:dyDescent="0.25">
      <c r="B67" s="56">
        <f t="shared" si="1"/>
        <v>4</v>
      </c>
      <c r="C67" s="111" t="s">
        <v>98</v>
      </c>
      <c r="D67" s="112"/>
      <c r="E67" s="46" t="s">
        <v>94</v>
      </c>
      <c r="F67" s="49" t="s">
        <v>99</v>
      </c>
      <c r="G67" s="45" t="s">
        <v>68</v>
      </c>
      <c r="H67" s="14"/>
    </row>
    <row r="68" spans="1:9" ht="80.25" customHeight="1" x14ac:dyDescent="0.2">
      <c r="B68" s="56">
        <v>5</v>
      </c>
      <c r="C68" s="85" t="s">
        <v>100</v>
      </c>
      <c r="D68" s="86"/>
      <c r="E68" s="46" t="s">
        <v>94</v>
      </c>
      <c r="F68" s="49" t="s">
        <v>101</v>
      </c>
      <c r="G68" s="45" t="s">
        <v>68</v>
      </c>
      <c r="H68" s="14"/>
    </row>
    <row r="69" spans="1:9" ht="80.25" customHeight="1" thickBot="1" x14ac:dyDescent="0.25">
      <c r="B69" s="56">
        <v>6</v>
      </c>
      <c r="C69" s="82" t="s">
        <v>121</v>
      </c>
      <c r="D69" s="83"/>
      <c r="E69" s="46" t="s">
        <v>94</v>
      </c>
      <c r="F69" s="46" t="s">
        <v>122</v>
      </c>
      <c r="G69" s="78" t="s">
        <v>68</v>
      </c>
      <c r="H69" s="14"/>
    </row>
    <row r="70" spans="1:9" ht="10.5" customHeight="1" x14ac:dyDescent="0.2">
      <c r="A70" s="108"/>
      <c r="B70" s="97" t="s">
        <v>102</v>
      </c>
      <c r="C70" s="98"/>
      <c r="D70" s="98"/>
      <c r="E70" s="98"/>
      <c r="F70" s="98"/>
      <c r="G70" s="98"/>
      <c r="H70" s="98"/>
    </row>
    <row r="71" spans="1:9" ht="14.25" customHeight="1" x14ac:dyDescent="0.2">
      <c r="A71" s="108"/>
      <c r="B71" s="99"/>
      <c r="C71" s="100"/>
      <c r="D71" s="100"/>
      <c r="E71" s="100"/>
      <c r="F71" s="100"/>
      <c r="G71" s="100"/>
      <c r="H71" s="100"/>
      <c r="I71" s="30"/>
    </row>
    <row r="72" spans="1:9" ht="0.75" customHeight="1" x14ac:dyDescent="0.2">
      <c r="A72" s="108"/>
      <c r="B72" s="99"/>
      <c r="C72" s="100"/>
      <c r="D72" s="100"/>
      <c r="E72" s="100"/>
      <c r="F72" s="100"/>
      <c r="G72" s="100"/>
      <c r="H72" s="101"/>
      <c r="I72" s="29"/>
    </row>
    <row r="73" spans="1:9" ht="142.5" customHeight="1" thickBot="1" x14ac:dyDescent="0.25">
      <c r="A73" s="108"/>
      <c r="B73" s="102"/>
      <c r="C73" s="103"/>
      <c r="D73" s="103"/>
      <c r="E73" s="103"/>
      <c r="F73" s="103"/>
      <c r="G73" s="103"/>
      <c r="H73" s="103"/>
      <c r="I73" s="20"/>
    </row>
    <row r="74" spans="1:9" ht="36" customHeight="1" thickBot="1" x14ac:dyDescent="0.25">
      <c r="A74" s="21"/>
      <c r="B74" s="25"/>
      <c r="C74" s="26"/>
      <c r="D74" s="19"/>
      <c r="E74" s="3"/>
      <c r="F74" s="26"/>
      <c r="G74" s="3"/>
      <c r="H74" s="27"/>
      <c r="I74" s="28"/>
    </row>
    <row r="75" spans="1:9" ht="15" x14ac:dyDescent="0.2">
      <c r="A75" s="21"/>
      <c r="B75" s="22"/>
      <c r="C75" s="19" t="s">
        <v>103</v>
      </c>
      <c r="F75" s="3" t="s">
        <v>104</v>
      </c>
      <c r="H75" s="10" t="s">
        <v>105</v>
      </c>
    </row>
    <row r="76" spans="1:9" x14ac:dyDescent="0.2">
      <c r="B76" s="23"/>
    </row>
    <row r="94" spans="2:6" ht="14.25" customHeight="1" x14ac:dyDescent="0.2">
      <c r="B94" s="96"/>
      <c r="C94" s="96"/>
      <c r="D94" s="96"/>
      <c r="E94" s="96"/>
      <c r="F94" s="96"/>
    </row>
  </sheetData>
  <mergeCells count="80">
    <mergeCell ref="C27:H27"/>
    <mergeCell ref="C31:H31"/>
    <mergeCell ref="F34:G34"/>
    <mergeCell ref="F33:G33"/>
    <mergeCell ref="F22:G22"/>
    <mergeCell ref="F23:G23"/>
    <mergeCell ref="F24:G24"/>
    <mergeCell ref="F25:G25"/>
    <mergeCell ref="F28:G28"/>
    <mergeCell ref="F29:G29"/>
    <mergeCell ref="F30:G30"/>
    <mergeCell ref="F32:G32"/>
    <mergeCell ref="B11:H11"/>
    <mergeCell ref="B36:G36"/>
    <mergeCell ref="B38:G38"/>
    <mergeCell ref="B40:H43"/>
    <mergeCell ref="B59:H60"/>
    <mergeCell ref="B46:H46"/>
    <mergeCell ref="B37:F37"/>
    <mergeCell ref="B39:H39"/>
    <mergeCell ref="F13:G13"/>
    <mergeCell ref="F14:G14"/>
    <mergeCell ref="B45:H45"/>
    <mergeCell ref="F48:H48"/>
    <mergeCell ref="F47:H47"/>
    <mergeCell ref="F49:H49"/>
    <mergeCell ref="C48:D48"/>
    <mergeCell ref="C49:D49"/>
    <mergeCell ref="F9:H9"/>
    <mergeCell ref="B1:H1"/>
    <mergeCell ref="B2:H2"/>
    <mergeCell ref="B3:H4"/>
    <mergeCell ref="B5:E5"/>
    <mergeCell ref="B6:E6"/>
    <mergeCell ref="F5:H5"/>
    <mergeCell ref="F6:H6"/>
    <mergeCell ref="F7:H7"/>
    <mergeCell ref="F8:H8"/>
    <mergeCell ref="B7:E7"/>
    <mergeCell ref="B8:E8"/>
    <mergeCell ref="A70:A73"/>
    <mergeCell ref="C65:D65"/>
    <mergeCell ref="C66:D66"/>
    <mergeCell ref="C67:D67"/>
    <mergeCell ref="B9:E9"/>
    <mergeCell ref="E61:E62"/>
    <mergeCell ref="B61:B62"/>
    <mergeCell ref="B12:H12"/>
    <mergeCell ref="F15:G15"/>
    <mergeCell ref="F16:G16"/>
    <mergeCell ref="F17:G17"/>
    <mergeCell ref="F18:G18"/>
    <mergeCell ref="F19:G19"/>
    <mergeCell ref="F20:G20"/>
    <mergeCell ref="C21:H21"/>
    <mergeCell ref="C26:H26"/>
    <mergeCell ref="F55:H55"/>
    <mergeCell ref="B57:H57"/>
    <mergeCell ref="F56:H56"/>
    <mergeCell ref="B94:F94"/>
    <mergeCell ref="B70:H73"/>
    <mergeCell ref="C63:D63"/>
    <mergeCell ref="F61:F62"/>
    <mergeCell ref="C61:D62"/>
    <mergeCell ref="C56:D56"/>
    <mergeCell ref="H61:H62"/>
    <mergeCell ref="C69:D69"/>
    <mergeCell ref="F35:G35"/>
    <mergeCell ref="C68:D68"/>
    <mergeCell ref="C64:D64"/>
    <mergeCell ref="C50:H50"/>
    <mergeCell ref="C51:D51"/>
    <mergeCell ref="F51:H51"/>
    <mergeCell ref="C52:D52"/>
    <mergeCell ref="F52:H52"/>
    <mergeCell ref="C53:D53"/>
    <mergeCell ref="F53:H53"/>
    <mergeCell ref="C54:D54"/>
    <mergeCell ref="F54:H54"/>
    <mergeCell ref="C55:D55"/>
  </mergeCells>
  <dataValidations count="3">
    <dataValidation type="list" allowBlank="1" showInputMessage="1" showErrorMessage="1" sqref="G37" xr:uid="{79729846-2ED8-4D16-A5F4-CCE05CB1324A}">
      <formula1>"Pasirinkti, 0, 9, 21"</formula1>
    </dataValidation>
    <dataValidation type="list" allowBlank="1" showInputMessage="1" showErrorMessage="1" sqref="G64:G69" xr:uid="{00000000-0002-0000-0000-000000000000}">
      <formula1>"Pasirinkite, Taip, Ne"</formula1>
    </dataValidation>
    <dataValidation type="list" allowBlank="1" showInputMessage="1" showErrorMessage="1" sqref="F58"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9253824-E7C8-4F14-9A59-6F0716D1E88B}">
          <x14:formula1>
            <xm:f>Pasirinkimai!$A$2:$A$7</xm:f>
          </x14:formula1>
          <xm:sqref>D15:D16</xm:sqref>
        </x14:dataValidation>
        <x14:dataValidation type="list" allowBlank="1" showInputMessage="1" showErrorMessage="1" xr:uid="{987AB8B1-415B-4A60-B712-4A165846EFCC}">
          <x14:formula1>
            <xm:f>Pasirinkimai!$A$9:$A$12</xm:f>
          </x14:formula1>
          <xm:sqref>E49</xm:sqref>
        </x14:dataValidation>
        <x14:dataValidation type="list" allowBlank="1" showInputMessage="1" showErrorMessage="1" xr:uid="{4BD31CA8-22B9-45EE-9CBD-85CF99921656}">
          <x14:formula1>
            <xm:f>Pasirinkimai!$A$19:$A$24</xm:f>
          </x14:formula1>
          <xm:sqref>E51:E56</xm:sqref>
        </x14:dataValidation>
        <x14:dataValidation type="list" allowBlank="1" showInputMessage="1" showErrorMessage="1" xr:uid="{CABC6184-2369-4153-94D7-EEE76CC50F05}">
          <x14:formula1>
            <xm:f>Pasirinkimai!$A$27:$A$29</xm:f>
          </x14:formula1>
          <xm:sqref>F51:H56</xm:sqref>
        </x14:dataValidation>
        <x14:dataValidation type="list" allowBlank="1" showInputMessage="1" showErrorMessage="1" xr:uid="{850DF972-CE95-4A89-97C0-386171CCA618}">
          <x14:formula1>
            <xm:f>Pasirinkimai!$A$14:$A$16</xm:f>
          </x14:formula1>
          <xm:sqref>F49:H49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29"/>
  <sheetViews>
    <sheetView workbookViewId="0">
      <selection activeCell="J25" sqref="J25"/>
    </sheetView>
  </sheetViews>
  <sheetFormatPr defaultRowHeight="15" x14ac:dyDescent="0.25"/>
  <cols>
    <col min="1" max="1" width="11.7109375" customWidth="1"/>
  </cols>
  <sheetData>
    <row r="2" spans="1:1" ht="15.75" customHeight="1" x14ac:dyDescent="0.25">
      <c r="A2" t="s">
        <v>106</v>
      </c>
    </row>
    <row r="3" spans="1:1" ht="15.75" customHeight="1" x14ac:dyDescent="0.25">
      <c r="A3" t="s">
        <v>107</v>
      </c>
    </row>
    <row r="4" spans="1:1" x14ac:dyDescent="0.25">
      <c r="A4" t="s">
        <v>108</v>
      </c>
    </row>
    <row r="5" spans="1:1" x14ac:dyDescent="0.25">
      <c r="A5" t="s">
        <v>109</v>
      </c>
    </row>
    <row r="6" spans="1:1" x14ac:dyDescent="0.25">
      <c r="A6" t="s">
        <v>110</v>
      </c>
    </row>
    <row r="9" spans="1:1" x14ac:dyDescent="0.25">
      <c r="A9" t="s">
        <v>58</v>
      </c>
    </row>
    <row r="10" spans="1:1" x14ac:dyDescent="0.25">
      <c r="A10" s="67" t="s">
        <v>111</v>
      </c>
    </row>
    <row r="11" spans="1:1" x14ac:dyDescent="0.25">
      <c r="A11" s="67" t="s">
        <v>112</v>
      </c>
    </row>
    <row r="12" spans="1:1" x14ac:dyDescent="0.25">
      <c r="A12" s="67" t="s">
        <v>113</v>
      </c>
    </row>
    <row r="14" spans="1:1" x14ac:dyDescent="0.25">
      <c r="A14" t="s">
        <v>58</v>
      </c>
    </row>
    <row r="15" spans="1:1" x14ac:dyDescent="0.25">
      <c r="A15" s="67" t="s">
        <v>114</v>
      </c>
    </row>
    <row r="16" spans="1:1" x14ac:dyDescent="0.25">
      <c r="A16" s="67" t="s">
        <v>115</v>
      </c>
    </row>
    <row r="19" spans="1:1" x14ac:dyDescent="0.25">
      <c r="A19" t="s">
        <v>58</v>
      </c>
    </row>
    <row r="20" spans="1:1" x14ac:dyDescent="0.25">
      <c r="A20" t="s">
        <v>110</v>
      </c>
    </row>
    <row r="21" spans="1:1" x14ac:dyDescent="0.25">
      <c r="A21" t="s">
        <v>116</v>
      </c>
    </row>
    <row r="22" spans="1:1" x14ac:dyDescent="0.25">
      <c r="A22" t="s">
        <v>117</v>
      </c>
    </row>
    <row r="23" spans="1:1" x14ac:dyDescent="0.25">
      <c r="A23" t="s">
        <v>118</v>
      </c>
    </row>
    <row r="24" spans="1:1" x14ac:dyDescent="0.25">
      <c r="A24" t="s">
        <v>119</v>
      </c>
    </row>
    <row r="27" spans="1:1" x14ac:dyDescent="0.25">
      <c r="A27" t="s">
        <v>58</v>
      </c>
    </row>
    <row r="28" spans="1:1" x14ac:dyDescent="0.25">
      <c r="A28" s="67" t="s">
        <v>120</v>
      </c>
    </row>
    <row r="29" spans="1:1" x14ac:dyDescent="0.25">
      <c r="A29" s="67" t="s">
        <v>115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5CAE6344-DACC-4BF2-A2D2-57D4D106D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12ad28a2-36b6-4225-b508-357a5bc7de4e"/>
    <ds:schemaRef ds:uri="http://schemas.openxmlformats.org/package/2006/metadata/core-properties"/>
    <ds:schemaRef ds:uri="http://purl.org/dc/terms/"/>
    <ds:schemaRef ds:uri="http://purl.org/dc/elements/1.1/"/>
    <ds:schemaRef ds:uri="http://schemas.microsoft.com/office/2006/documentManagement/types"/>
    <ds:schemaRef ds:uri="http://schemas.microsoft.com/office/infopath/2007/PartnerControls"/>
    <ds:schemaRef ds:uri="93827db7-4edf-4a59-9c97-c86e41f014de"/>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Rūta Lisauskienė</cp:lastModifiedBy>
  <cp:revision/>
  <dcterms:created xsi:type="dcterms:W3CDTF">2020-02-28T08:26:56Z</dcterms:created>
  <dcterms:modified xsi:type="dcterms:W3CDTF">2026-05-12T07:06:17Z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